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4-2020 Закон КК от 26-11-2020 № 520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11'!$A$2</definedName>
    <definedName name="Law">'Приложение 11'!$A$3</definedName>
    <definedName name="ReportNameYear">'Приложение 11'!$A$14</definedName>
    <definedName name="s" hidden="1">{#N/A,#N/A,FALSE,"Вып.доходы"}</definedName>
    <definedName name="TableHeaderYear1">'Приложение 11'!$Q$8</definedName>
    <definedName name="TableHeaderYear2">'Приложение 11'!$Q$9</definedName>
    <definedName name="TableHeaderYear3">'Приложение 11'!$Q$10</definedName>
    <definedName name="Unit">'Приложение 11'!$T$16</definedName>
    <definedName name="wrn.выпдох." hidden="1">{#N/A,#N/A,FALSE,"Вып.доходы"}</definedName>
    <definedName name="Year">'Приложение 11'!$A$1</definedName>
    <definedName name="Year1">'Приложение 11'!$T$10</definedName>
    <definedName name="Year2Year3">'Приложение 11'!$T$11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0" i="11" l="1"/>
  <c r="T29" i="11"/>
  <c r="T31" i="11"/>
  <c r="T20" i="11"/>
  <c r="T21" i="11"/>
  <c r="T22" i="11"/>
  <c r="T23" i="11"/>
  <c r="T24" i="11"/>
  <c r="T25" i="11"/>
  <c r="T26" i="11"/>
  <c r="T27" i="11"/>
  <c r="T28" i="11"/>
  <c r="T12" i="11" l="1"/>
  <c r="A1" i="11" l="1"/>
  <c r="A14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<sst xmlns="http://schemas.openxmlformats.org/spreadsheetml/2006/main" count="63" uniqueCount="49">
  <si>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</si>
  <si>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</si>
  <si>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</si>
  <si>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</si>
  <si>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</si>
  <si>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</si>
  <si>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</si>
  <si>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</si>
  <si>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</si>
  <si>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</si>
  <si>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</si>
  <si>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</si>
  <si>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</si>
  <si>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</si>
  <si>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</si>
  <si>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</si>
  <si>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</si>
  <si>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</si>
  <si>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</si>
  <si>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</si>
  <si>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</si>
  <si>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</si>
  <si>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</si>
  <si>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</si>
  <si>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11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</si>
  <si>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</si>
  <si>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</si>
  <si>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</si>
  <si>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</si>
  <si>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</si>
  <si>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</si>
  <si>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</si>
  <si>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</si>
  <si>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3</t>
  </si>
  <si>
    <t>Министерство образования Камчатского края</t>
  </si>
  <si>
    <t>4</t>
  </si>
  <si>
    <t>Министерство культуры Камчатского края</t>
  </si>
  <si>
    <t>5</t>
  </si>
  <si>
    <t>Агентство по туризму и внешним связям Камчатского края</t>
  </si>
  <si>
    <t>6</t>
  </si>
  <si>
    <t>Министерство территориального развития Камчатского края</t>
  </si>
  <si>
    <t>7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</si>
  <si>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</si>
  <si>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</si>
  <si>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</si>
  <si>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</si>
  <si>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</si>
  <si>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11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</si>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</sst>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2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2020</v>
      </c>
      <c r="T1" s="12" t="s">
        <v>47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3.25" x14ac:dyDescent="0.25">
      <c r="R4" s="72" t="str">
        <f>CONCATENATE("""О краевом бюджете на ",Year," год_x000D_")</f>
        <v>"О краевом бюджете на 2020 год_x000D_</v>
      </c>
      <c r="S4" s="72"/>
      <c r="T4" s="72"/>
    </row>
    <row r="5" spans="1:31" ht="23.25" customHeight="1" x14ac:dyDescent="0.25">
      <c r="R5" s="72" t="str">
        <f>CONCATENATE("и на плановый период ",Year+1," и ",Year+2," годов""")</f>
        <v>и на плановый период 2021 и 2022 годов"</v>
      </c>
      <c r="S5" s="72"/>
      <c r="T5" s="72"/>
      <c r="U5" s="52"/>
    </row>
    <row r="6" spans="1:31" ht="23.25" x14ac:dyDescent="0.25">
      <c r="T6" s="12" t="s">
        <v>48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2020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2021 и 2022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29.11.2019 № 396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33" customHeight="1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ht="27" x14ac:dyDescent="0.35">
      <c r="A14" s="74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2020 год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42" customHeight="1" x14ac:dyDescent="0.3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9.5" customHeight="1" x14ac:dyDescent="0.25">
      <c r="B16" s="7"/>
      <c r="C16" s="7"/>
      <c r="D16" s="7"/>
      <c r="E16" s="7"/>
      <c r="F16" s="7"/>
      <c r="G16" s="7"/>
      <c r="H16" s="7"/>
      <c r="I16" s="8"/>
      <c r="J16" s="7"/>
      <c r="K16" s="7"/>
      <c r="L16" s="7"/>
      <c r="M16" s="7"/>
      <c r="N16" s="9"/>
      <c r="Q16" s="7"/>
      <c r="T16" s="10" t="s">
        <v>13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2" customFormat="1" ht="15.75" customHeight="1" x14ac:dyDescent="0.2">
      <c r="A17" s="71" t="s">
        <v>18</v>
      </c>
      <c r="B17" s="75" t="s">
        <v>20</v>
      </c>
      <c r="C17" s="75" t="s">
        <v>21</v>
      </c>
      <c r="D17" s="75" t="s">
        <v>14</v>
      </c>
      <c r="E17" s="64" t="s">
        <v>15</v>
      </c>
      <c r="F17" s="66" t="s">
        <v>0</v>
      </c>
      <c r="G17" s="70" t="s">
        <v>1</v>
      </c>
      <c r="H17" s="71" t="s">
        <v>16</v>
      </c>
      <c r="I17" s="68" t="s">
        <v>2</v>
      </c>
      <c r="J17" s="70" t="s">
        <v>3</v>
      </c>
      <c r="K17" s="70" t="s">
        <v>4</v>
      </c>
      <c r="L17" s="66" t="s">
        <v>5</v>
      </c>
      <c r="M17" s="66" t="s">
        <v>6</v>
      </c>
      <c r="N17" s="66" t="s">
        <v>11</v>
      </c>
      <c r="O17" s="66" t="s">
        <v>7</v>
      </c>
      <c r="P17" s="66" t="s">
        <v>8</v>
      </c>
      <c r="Q17" s="66" t="s">
        <v>9</v>
      </c>
      <c r="R17" s="66" t="s">
        <v>10</v>
      </c>
      <c r="S17" s="67" t="s">
        <v>17</v>
      </c>
      <c r="T17" s="62" t="s">
        <v>19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2" customFormat="1" ht="75" customHeight="1" x14ac:dyDescent="0.2">
      <c r="A18" s="76"/>
      <c r="B18" s="64"/>
      <c r="C18" s="64"/>
      <c r="D18" s="64"/>
      <c r="E18" s="65"/>
      <c r="F18" s="67"/>
      <c r="G18" s="71"/>
      <c r="H18" s="76"/>
      <c r="I18" s="69"/>
      <c r="J18" s="71"/>
      <c r="K18" s="71"/>
      <c r="L18" s="67"/>
      <c r="M18" s="67"/>
      <c r="N18" s="67"/>
      <c r="O18" s="67"/>
      <c r="P18" s="67"/>
      <c r="Q18" s="67"/>
      <c r="R18" s="67"/>
      <c r="S18" s="73"/>
      <c r="T18" s="6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24" customFormat="1" x14ac:dyDescent="0.25">
      <c r="A19" s="60">
        <v>1</v>
      </c>
      <c r="B19" s="61">
        <v>2</v>
      </c>
      <c r="C19" s="60">
        <v>3</v>
      </c>
      <c r="D19" s="61">
        <v>4</v>
      </c>
      <c r="E19" s="60">
        <v>5</v>
      </c>
      <c r="F19" s="61">
        <v>6</v>
      </c>
      <c r="G19" s="60">
        <v>7</v>
      </c>
      <c r="H19" s="61">
        <v>8</v>
      </c>
      <c r="I19" s="60">
        <v>9</v>
      </c>
      <c r="J19" s="61">
        <v>10</v>
      </c>
      <c r="K19" s="60">
        <v>11</v>
      </c>
      <c r="L19" s="61">
        <v>12</v>
      </c>
      <c r="M19" s="60">
        <v>13</v>
      </c>
      <c r="N19" s="61">
        <v>14</v>
      </c>
      <c r="O19" s="60">
        <v>15</v>
      </c>
      <c r="P19" s="61">
        <v>16</v>
      </c>
      <c r="Q19" s="60">
        <v>17</v>
      </c>
      <c r="R19" s="61">
        <v>18</v>
      </c>
      <c r="S19" s="60">
        <v>19</v>
      </c>
      <c r="T19" s="61">
        <v>20</v>
      </c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ht="112.5" x14ac:dyDescent="0.25">
      <c r="A20" s="55" t="s">
        <v>27</v>
      </c>
      <c r="B20" s="56" t="s">
        <v>28</v>
      </c>
      <c r="C20" s="55" t="s">
        <v>29</v>
      </c>
      <c r="D20" s="57" t="s">
        <v>30</v>
      </c>
      <c r="E20" s="58"/>
      <c r="F20" s="58">
        <v>8000</v>
      </c>
      <c r="G20" s="58"/>
      <c r="H20" s="58"/>
      <c r="I20" s="58"/>
      <c r="J20" s="58">
        <v>1000</v>
      </c>
      <c r="K20" s="58"/>
      <c r="L20" s="58"/>
      <c r="M20" s="58">
        <v>9630</v>
      </c>
      <c r="N20" s="58"/>
      <c r="O20" s="58"/>
      <c r="P20" s="58"/>
      <c r="Q20" s="58"/>
      <c r="R20" s="58"/>
      <c r="S20" s="58"/>
      <c r="T20" s="59">
        <f t="shared" ref="T20:T31" si="0">SUM(E20:S20)</f>
        <v>18630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31</v>
      </c>
      <c r="B21" s="30" t="s">
        <v>28</v>
      </c>
      <c r="C21" s="29" t="s">
        <v>29</v>
      </c>
      <c r="D21" s="31" t="s">
        <v>32</v>
      </c>
      <c r="E21" s="32">
        <v>52122.5864</v>
      </c>
      <c r="F21" s="32">
        <v>199311.2</v>
      </c>
      <c r="G21" s="32">
        <v>106002.6</v>
      </c>
      <c r="H21" s="32">
        <v>15584.3</v>
      </c>
      <c r="I21" s="32">
        <v>2950</v>
      </c>
      <c r="J21" s="32">
        <v>121563.6</v>
      </c>
      <c r="K21" s="32">
        <v>31672.3</v>
      </c>
      <c r="L21" s="32">
        <v>24842.9</v>
      </c>
      <c r="M21" s="32">
        <v>6093.2</v>
      </c>
      <c r="N21" s="32">
        <v>39875.9</v>
      </c>
      <c r="O21" s="32">
        <v>2605.5623999999998</v>
      </c>
      <c r="P21" s="32">
        <v>5230.2</v>
      </c>
      <c r="Q21" s="32">
        <v>39233.5</v>
      </c>
      <c r="R21" s="32">
        <v>65094.1</v>
      </c>
      <c r="S21" s="32">
        <v>134471.79055999999</v>
      </c>
      <c r="T21" s="39">
        <f t="shared" si="0"/>
        <v>846653.73936000001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60.75" x14ac:dyDescent="0.25">
      <c r="A22" s="29" t="s">
        <v>33</v>
      </c>
      <c r="B22" s="30" t="s">
        <v>28</v>
      </c>
      <c r="C22" s="29" t="s">
        <v>29</v>
      </c>
      <c r="D22" s="31" t="s">
        <v>34</v>
      </c>
      <c r="E22" s="32"/>
      <c r="F22" s="32">
        <v>46611.664259999998</v>
      </c>
      <c r="G22" s="32">
        <v>2730.44</v>
      </c>
      <c r="H22" s="32">
        <v>1760.0257799999999</v>
      </c>
      <c r="I22" s="32">
        <v>121.60178000000001</v>
      </c>
      <c r="J22" s="32">
        <v>2280.0333999999998</v>
      </c>
      <c r="K22" s="32">
        <v>504.80739</v>
      </c>
      <c r="L22" s="32">
        <v>196.80287999999999</v>
      </c>
      <c r="M22" s="32">
        <v>3020.04423</v>
      </c>
      <c r="N22" s="32">
        <v>471.20690000000002</v>
      </c>
      <c r="O22" s="32">
        <v>319.20468</v>
      </c>
      <c r="P22" s="32">
        <v>608.00891000000001</v>
      </c>
      <c r="Q22" s="32">
        <v>721.61057000000005</v>
      </c>
      <c r="R22" s="32">
        <v>532.00779999999997</v>
      </c>
      <c r="S22" s="32"/>
      <c r="T22" s="39">
        <f t="shared" si="0"/>
        <v>59877.458579999999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60.75" x14ac:dyDescent="0.25">
      <c r="A23" s="29" t="s">
        <v>35</v>
      </c>
      <c r="B23" s="30" t="s">
        <v>28</v>
      </c>
      <c r="C23" s="29" t="s">
        <v>29</v>
      </c>
      <c r="D23" s="31" t="s">
        <v>36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>
        <v>1990</v>
      </c>
      <c r="R23" s="32"/>
      <c r="S23" s="32"/>
      <c r="T23" s="39">
        <f t="shared" si="0"/>
        <v>1990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60.75" x14ac:dyDescent="0.25">
      <c r="A24" s="29" t="s">
        <v>37</v>
      </c>
      <c r="B24" s="30" t="s">
        <v>28</v>
      </c>
      <c r="C24" s="29" t="s">
        <v>29</v>
      </c>
      <c r="D24" s="31" t="s">
        <v>38</v>
      </c>
      <c r="E24" s="32"/>
      <c r="F24" s="32"/>
      <c r="G24" s="32">
        <v>1464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9">
        <f t="shared" si="0"/>
        <v>1464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75" x14ac:dyDescent="0.25">
      <c r="A25" s="29" t="s">
        <v>39</v>
      </c>
      <c r="B25" s="30" t="s">
        <v>28</v>
      </c>
      <c r="C25" s="29" t="s">
        <v>29</v>
      </c>
      <c r="D25" s="31" t="s">
        <v>40</v>
      </c>
      <c r="E25" s="32">
        <v>3000</v>
      </c>
      <c r="F25" s="32"/>
      <c r="G25" s="32">
        <v>2500</v>
      </c>
      <c r="H25" s="32"/>
      <c r="I25" s="32"/>
      <c r="J25" s="32">
        <v>3000</v>
      </c>
      <c r="K25" s="32">
        <v>1500</v>
      </c>
      <c r="L25" s="32">
        <v>700</v>
      </c>
      <c r="M25" s="32"/>
      <c r="N25" s="32"/>
      <c r="O25" s="32"/>
      <c r="P25" s="32"/>
      <c r="Q25" s="32"/>
      <c r="R25" s="32"/>
      <c r="S25" s="32"/>
      <c r="T25" s="39">
        <f t="shared" si="0"/>
        <v>10700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81" x14ac:dyDescent="0.25">
      <c r="A26" s="29" t="s">
        <v>41</v>
      </c>
      <c r="B26" s="30" t="s">
        <v>42</v>
      </c>
      <c r="C26" s="29" t="s">
        <v>43</v>
      </c>
      <c r="D26" s="31" t="s">
        <v>32</v>
      </c>
      <c r="E26" s="32"/>
      <c r="F26" s="32"/>
      <c r="G26" s="32"/>
      <c r="H26" s="32"/>
      <c r="I26" s="32"/>
      <c r="J26" s="32"/>
      <c r="K26" s="32"/>
      <c r="L26" s="32"/>
      <c r="M26" s="32">
        <v>461132</v>
      </c>
      <c r="N26" s="32"/>
      <c r="O26" s="32"/>
      <c r="P26" s="32"/>
      <c r="Q26" s="32"/>
      <c r="R26" s="32"/>
      <c r="S26" s="32"/>
      <c r="T26" s="39">
        <f t="shared" si="0"/>
        <v>461132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37.5" x14ac:dyDescent="0.3">
      <c r="A27" s="46"/>
      <c r="B27" s="47" t="s">
        <v>44</v>
      </c>
      <c r="C27" s="46"/>
      <c r="D27" s="34"/>
      <c r="E27" s="48"/>
      <c r="F27" s="48"/>
      <c r="G27" s="48"/>
      <c r="H27" s="48"/>
      <c r="I27" s="48"/>
      <c r="J27" s="48"/>
      <c r="K27" s="48"/>
      <c r="L27" s="48"/>
      <c r="M27" s="48">
        <v>461132</v>
      </c>
      <c r="N27" s="48"/>
      <c r="O27" s="48"/>
      <c r="P27" s="48"/>
      <c r="Q27" s="48"/>
      <c r="R27" s="48"/>
      <c r="S27" s="48"/>
      <c r="T27" s="49">
        <f t="shared" si="0"/>
        <v>461132</v>
      </c>
      <c r="U27" s="50"/>
      <c r="V27" s="50"/>
      <c r="W27" s="50"/>
      <c r="X27" s="50"/>
      <c r="Y27" s="50"/>
      <c r="Z27" s="3"/>
      <c r="AA27" s="3"/>
      <c r="AB27" s="3"/>
      <c r="AC27" s="3"/>
      <c r="AD27" s="3"/>
      <c r="AE27" s="3"/>
    </row>
    <row r="28" spans="1:31" ht="20.25" x14ac:dyDescent="0.25">
      <c r="A28" s="36"/>
      <c r="B28" s="37" t="s">
        <v>19</v>
      </c>
      <c r="C28" s="36"/>
      <c r="D28" s="38"/>
      <c r="E28" s="35">
        <v>55122.5864</v>
      </c>
      <c r="F28" s="35">
        <v>253922.86426</v>
      </c>
      <c r="G28" s="35">
        <v>112697.04</v>
      </c>
      <c r="H28" s="35">
        <v>17344.325779999999</v>
      </c>
      <c r="I28" s="35">
        <v>3071.60178</v>
      </c>
      <c r="J28" s="35">
        <v>127843.63340000001</v>
      </c>
      <c r="K28" s="35">
        <v>33677.107389999997</v>
      </c>
      <c r="L28" s="35">
        <v>25739.702880000001</v>
      </c>
      <c r="M28" s="35">
        <v>479875.24423000001</v>
      </c>
      <c r="N28" s="35">
        <v>40347.106899999999</v>
      </c>
      <c r="O28" s="35">
        <v>2924.7670800000001</v>
      </c>
      <c r="P28" s="35">
        <v>5838.2089100000003</v>
      </c>
      <c r="Q28" s="35">
        <v>41945.110569999997</v>
      </c>
      <c r="R28" s="35">
        <v>65626.107799999998</v>
      </c>
      <c r="S28" s="35">
        <v>134471.79055999999</v>
      </c>
      <c r="T28" s="35">
        <f t="shared" si="0"/>
        <v>1400447.1979400003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40.5" x14ac:dyDescent="0.25">
      <c r="A29" s="36"/>
      <c r="B29" s="37" t="s">
        <v>46</v>
      </c>
      <c r="C29" s="36"/>
      <c r="D29" s="38"/>
      <c r="E29" s="35">
        <v>55122.5864</v>
      </c>
      <c r="F29" s="35">
        <v>253922.86426</v>
      </c>
      <c r="G29" s="35">
        <v>112697.04</v>
      </c>
      <c r="H29" s="35">
        <v>17344.325779999999</v>
      </c>
      <c r="I29" s="35">
        <v>3071.60178</v>
      </c>
      <c r="J29" s="35">
        <v>127843.63340000001</v>
      </c>
      <c r="K29" s="35">
        <v>33677.107389999997</v>
      </c>
      <c r="L29" s="35">
        <v>25739.702880000001</v>
      </c>
      <c r="M29" s="35">
        <v>18743.24423</v>
      </c>
      <c r="N29" s="35">
        <v>40347.106899999999</v>
      </c>
      <c r="O29" s="35">
        <v>2924.7670800000001</v>
      </c>
      <c r="P29" s="35">
        <v>5838.2089100000003</v>
      </c>
      <c r="Q29" s="35">
        <v>41945.110569999997</v>
      </c>
      <c r="R29" s="35">
        <v>65626.107799999998</v>
      </c>
      <c r="S29" s="35">
        <v>134471.79055999999</v>
      </c>
      <c r="T29" s="35">
        <f t="shared" si="0"/>
        <v>939315.1979400001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40.5" x14ac:dyDescent="0.25">
      <c r="A30" s="36"/>
      <c r="B30" s="37" t="s">
        <v>45</v>
      </c>
      <c r="C30" s="36"/>
      <c r="D30" s="38"/>
      <c r="E30" s="35"/>
      <c r="F30" s="35"/>
      <c r="G30" s="35"/>
      <c r="H30" s="35"/>
      <c r="I30" s="35"/>
      <c r="J30" s="35"/>
      <c r="K30" s="35"/>
      <c r="L30" s="35"/>
      <c r="M30" s="35">
        <v>461132</v>
      </c>
      <c r="N30" s="35"/>
      <c r="O30" s="35"/>
      <c r="P30" s="35"/>
      <c r="Q30" s="35"/>
      <c r="R30" s="35"/>
      <c r="S30" s="35"/>
      <c r="T30" s="35">
        <f t="shared" si="0"/>
        <v>461132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40.5" x14ac:dyDescent="0.25">
      <c r="A31" s="41"/>
      <c r="B31" s="42" t="s">
        <v>44</v>
      </c>
      <c r="C31" s="41"/>
      <c r="D31" s="43"/>
      <c r="E31" s="44"/>
      <c r="F31" s="44"/>
      <c r="G31" s="44"/>
      <c r="H31" s="44"/>
      <c r="I31" s="44"/>
      <c r="J31" s="44"/>
      <c r="K31" s="44"/>
      <c r="L31" s="44"/>
      <c r="M31" s="44">
        <v>461132</v>
      </c>
      <c r="N31" s="44"/>
      <c r="O31" s="44"/>
      <c r="P31" s="44"/>
      <c r="Q31" s="44"/>
      <c r="R31" s="44"/>
      <c r="S31" s="44"/>
      <c r="T31" s="44">
        <f t="shared" si="0"/>
        <v>461132</v>
      </c>
      <c r="U31" s="33"/>
      <c r="V31" s="33"/>
      <c r="W31" s="33"/>
      <c r="X31" s="33"/>
      <c r="Y31" s="33"/>
      <c r="Z31" s="3"/>
      <c r="AA31" s="3"/>
      <c r="AB31" s="3"/>
      <c r="AC31" s="3"/>
      <c r="AD31" s="3"/>
      <c r="AE31" s="3"/>
    </row>
    <row r="32" spans="1:31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45" t="s">
        <v>23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</row>
    <row r="111" spans="2:31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</sheetData>
  <mergeCells count="23">
    <mergeCell ref="R4:T4"/>
    <mergeCell ref="Q17:Q18"/>
    <mergeCell ref="M17:M18"/>
    <mergeCell ref="P17:P18"/>
    <mergeCell ref="O17:O18"/>
    <mergeCell ref="S17:S18"/>
    <mergeCell ref="R17:R18"/>
    <mergeCell ref="N17:N18"/>
    <mergeCell ref="R5:T5"/>
    <mergeCell ref="A14:T14"/>
    <mergeCell ref="B17:B18"/>
    <mergeCell ref="A17:A18"/>
    <mergeCell ref="C17:C18"/>
    <mergeCell ref="D17:D18"/>
    <mergeCell ref="H17:H18"/>
    <mergeCell ref="G17:G18"/>
    <mergeCell ref="T17:T18"/>
    <mergeCell ref="E17:E18"/>
    <mergeCell ref="F17:F18"/>
    <mergeCell ref="I17:I18"/>
    <mergeCell ref="L17:L18"/>
    <mergeCell ref="K17:K18"/>
    <mergeCell ref="J17:J18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2020-11-23T21:38:18Z</cp:lastPrinted>
  <dcterms:created xsi:type="dcterms:W3CDTF">2005-09-08T01:35:00Z</dcterms:created>
  <dcterms:modified xsi:type="dcterms:W3CDTF">2020-11-26T22:13:48Z</dcterms:modified>
</cp:coreProperties>
</file>